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6260" windowHeight="5832"/>
  </bookViews>
  <sheets>
    <sheet name="T11-2016" sheetId="1" r:id="rId1"/>
  </sheets>
  <definedNames>
    <definedName name="_Fill" localSheetId="0" hidden="1">#REF!</definedName>
    <definedName name="_Fill" hidden="1">#REF!</definedName>
    <definedName name="_xlnm._FilterDatabase" localSheetId="0" hidden="1">'T11-2016'!$A$8:$I$47</definedName>
    <definedName name="_xlnm.Print_Area" localSheetId="0">'T11-2016'!$A$1:$I$55</definedName>
    <definedName name="_xlnm.Print_Titles" localSheetId="0">'T11-2016'!$8:$8</definedName>
    <definedName name="xxxxx" hidden="1">#REF!</definedName>
  </definedNames>
  <calcPr calcId="144525"/>
</workbook>
</file>

<file path=xl/calcChain.xml><?xml version="1.0" encoding="utf-8"?>
<calcChain xmlns="http://schemas.openxmlformats.org/spreadsheetml/2006/main">
  <c r="G10" i="1" l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9" i="1"/>
  <c r="H9" i="1" s="1"/>
</calcChain>
</file>

<file path=xl/sharedStrings.xml><?xml version="1.0" encoding="utf-8"?>
<sst xmlns="http://schemas.openxmlformats.org/spreadsheetml/2006/main" count="145" uniqueCount="126">
  <si>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</si>
  <si>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</si>
  <si>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</si>
  <si>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</si>
  <si>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</si>
  <si>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>của Trường Cao đẳng Kỹ thuật Lý Tự Trọng Thành phố Hồ Chí Minh)</t>
  </si>
  <si>
    <t>STT</t>
  </si>
  <si>
    <t>HỌ VÀ TÊN</t>
  </si>
  <si>
    <t>NĂM SINH</t>
  </si>
  <si>
    <t>NƠI SINH</t>
  </si>
  <si>
    <t>XẾP LOẠI</t>
  </si>
  <si>
    <t>GHI CHÚ</t>
  </si>
  <si>
    <t>Tây Ninh</t>
  </si>
  <si>
    <t>Long An</t>
  </si>
  <si>
    <t>Nam Định</t>
  </si>
  <si>
    <t>Bình Dương</t>
  </si>
  <si>
    <t>Gia Lai</t>
  </si>
  <si>
    <t>Vĩnh Long</t>
  </si>
  <si>
    <t>Hà Tĩnh</t>
  </si>
  <si>
    <t>Cần Thơ</t>
  </si>
  <si>
    <t>Tiền Giang</t>
  </si>
  <si>
    <t>Nguyễn Minh Thảo</t>
  </si>
  <si>
    <t>17/11/1993</t>
  </si>
  <si>
    <t>Xuất sắc: 0 (0%)</t>
  </si>
  <si>
    <t>NGƯỜI LẬP BIỂU</t>
  </si>
  <si>
    <t>PGĐ. TTĐT LÝ TỰ TRỌNG</t>
  </si>
  <si>
    <t>HIỆU TRƯỞNG</t>
  </si>
  <si>
    <t>Đỗ Công Thành</t>
  </si>
  <si>
    <t>Nguyễn Ngọc Trang</t>
  </si>
  <si>
    <t>(Kèm theo quyết định số: .............../QĐ-LTT-TTĐT ngày     tháng      năm 2017</t>
  </si>
  <si>
    <t>DANH SÁCH HỌC VIÊN ĐƯỢC CẤP GIẤY CHỨNG NHẬN BẬC NGHỀ 3/7</t>
  </si>
  <si>
    <t>Huỳnh Công Bình</t>
  </si>
  <si>
    <t>20/12/1984</t>
  </si>
  <si>
    <t>Phan Nghĩa Bình</t>
  </si>
  <si>
    <t>20/10/1976</t>
  </si>
  <si>
    <t>Nguyễn Quang Chính</t>
  </si>
  <si>
    <t>01/10/1973</t>
  </si>
  <si>
    <t>TP.HCM</t>
  </si>
  <si>
    <t>Trần Quang Cường</t>
  </si>
  <si>
    <t>16/06/1984</t>
  </si>
  <si>
    <t>Nguyễn Hữu Độ</t>
  </si>
  <si>
    <t>10/10/1970</t>
  </si>
  <si>
    <t>Khánh Hòa</t>
  </si>
  <si>
    <t>Chu Anh Dũng</t>
  </si>
  <si>
    <t>07/06/1991</t>
  </si>
  <si>
    <t>Hải Phòng</t>
  </si>
  <si>
    <t>Đỗ Thành Dũng</t>
  </si>
  <si>
    <t>18/06/1979</t>
  </si>
  <si>
    <t>Nguyễn Công Dương</t>
  </si>
  <si>
    <t>15/02/1979</t>
  </si>
  <si>
    <t>Hải Dương</t>
  </si>
  <si>
    <t>Lê Văn Duy</t>
  </si>
  <si>
    <t>10/05/1982</t>
  </si>
  <si>
    <t>Đặng Văn Hà</t>
  </si>
  <si>
    <t>16/05/1983</t>
  </si>
  <si>
    <t>Bắc Giang</t>
  </si>
  <si>
    <t>Nguyễn Thanh Hải</t>
  </si>
  <si>
    <t>23/10/1979</t>
  </si>
  <si>
    <t>Phạm Quang Hải</t>
  </si>
  <si>
    <t>03/02/1981</t>
  </si>
  <si>
    <t>Vũng Tàu</t>
  </si>
  <si>
    <t>Tô Hoài</t>
  </si>
  <si>
    <t>21/07/1972</t>
  </si>
  <si>
    <t>Thái Bình</t>
  </si>
  <si>
    <t>Lưu Ngọc Hoàng</t>
  </si>
  <si>
    <t>20/04/1980</t>
  </si>
  <si>
    <t>Quảng Nam</t>
  </si>
  <si>
    <t>Đặng Quốc Hùng</t>
  </si>
  <si>
    <t>04/07/1979</t>
  </si>
  <si>
    <t>Đinh Nhất Hùng</t>
  </si>
  <si>
    <t>05/07/1974</t>
  </si>
  <si>
    <t>Nguyễn Hữu Hùng</t>
  </si>
  <si>
    <t>08/10/1979</t>
  </si>
  <si>
    <t>Bắc Ninh</t>
  </si>
  <si>
    <t>Phạm Đức Huy</t>
  </si>
  <si>
    <t>22/07/1987</t>
  </si>
  <si>
    <t>Nguyễn Anh Khoa</t>
  </si>
  <si>
    <t>29/10/1985</t>
  </si>
  <si>
    <t>Phạm Đăng Khoa</t>
  </si>
  <si>
    <t>22/02/1977</t>
  </si>
  <si>
    <t>Ninh Bình</t>
  </si>
  <si>
    <t>Nguyễn Thanh Luân</t>
  </si>
  <si>
    <t>25/08/1986</t>
  </si>
  <si>
    <t>Nguyễn Huỳnh Minh</t>
  </si>
  <si>
    <t>03/12/1983</t>
  </si>
  <si>
    <t>Vũ Tú Nam</t>
  </si>
  <si>
    <t>01/06/1988</t>
  </si>
  <si>
    <t>Trần Hữu Phát</t>
  </si>
  <si>
    <t>27/12/1991</t>
  </si>
  <si>
    <t>Nguyễn Hồ Tấn Phương</t>
  </si>
  <si>
    <t>06/12/1975</t>
  </si>
  <si>
    <t>Nguyễn Sỹ Quý</t>
  </si>
  <si>
    <t>07/10/1977</t>
  </si>
  <si>
    <t>Nghệ An</t>
  </si>
  <si>
    <t>Trần Công Sang</t>
  </si>
  <si>
    <t>24/12/1984</t>
  </si>
  <si>
    <t>Lê Hữu Tài</t>
  </si>
  <si>
    <t>06/06/1970</t>
  </si>
  <si>
    <t>Hồ Như Tâm</t>
  </si>
  <si>
    <t>16/02/1973</t>
  </si>
  <si>
    <t>Lai Thiên Tân</t>
  </si>
  <si>
    <t>21/03/1977</t>
  </si>
  <si>
    <t>Vũ Văn Thanh</t>
  </si>
  <si>
    <t>24/01/1976</t>
  </si>
  <si>
    <t>Bùi Tiến Thành</t>
  </si>
  <si>
    <t>06/05/1992</t>
  </si>
  <si>
    <t>Giản Tư Thìn</t>
  </si>
  <si>
    <t>26/09/1969</t>
  </si>
  <si>
    <t>Nguyễn Minh Trung</t>
  </si>
  <si>
    <t>27/02/1984</t>
  </si>
  <si>
    <t>Vũ Thành Trung</t>
  </si>
  <si>
    <t>12/07/1988</t>
  </si>
  <si>
    <t>Ngô Văn Tuyền</t>
  </si>
  <si>
    <t>25/11/1985</t>
  </si>
  <si>
    <t>Trần Thế Vinh</t>
  </si>
  <si>
    <t>27/03/1978</t>
  </si>
  <si>
    <t>Nguyễn Hoàng Vũ</t>
  </si>
  <si>
    <t>22/09/1985</t>
  </si>
  <si>
    <t xml:space="preserve">Danh sách này có 39 thí sinh. Trong đó: </t>
  </si>
  <si>
    <t>LT</t>
  </si>
  <si>
    <t>TH</t>
  </si>
  <si>
    <t>TB</t>
  </si>
  <si>
    <t>Giỏi: 0 (0%)</t>
  </si>
  <si>
    <t>Khá: 6 (15%)</t>
  </si>
  <si>
    <t>Trung bình: 10 (26%)</t>
  </si>
  <si>
    <t>Trung bình khá: 23 (59%)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</si>
</sst>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.0_);_(* \(#,##0.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NI-Times"/>
    </font>
    <font>
      <sz val="12"/>
      <name val="Times New Roman"/>
      <family val="1"/>
    </font>
    <font>
      <sz val="13"/>
      <name val="VNI-Times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3"/>
      <name val="VNI-Times"/>
    </font>
    <font>
      <b/>
      <i/>
      <sz val="11"/>
      <name val="Times New Roman"/>
      <family val="1"/>
    </font>
    <font>
      <b/>
      <i/>
      <sz val="11"/>
      <name val="VNI-Times"/>
    </font>
    <font>
      <sz val="10"/>
      <name val="Arial"/>
      <family val="2"/>
    </font>
    <font>
      <sz val="10"/>
      <color rgb="FF000000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2" fillId="0" borderId="0"/>
    <xf numFmtId="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4" fontId="3" fillId="0" borderId="0" xfId="2" applyNumberFormat="1" applyFont="1" applyAlignment="1"/>
    <xf numFmtId="0" fontId="4" fillId="0" borderId="0" xfId="2" applyFont="1"/>
    <xf numFmtId="14" fontId="5" fillId="0" borderId="0" xfId="2" applyNumberFormat="1" applyFont="1" applyAlignment="1"/>
    <xf numFmtId="0" fontId="7" fillId="0" borderId="0" xfId="2" applyFont="1"/>
    <xf numFmtId="0" fontId="8" fillId="0" borderId="0" xfId="2" applyFont="1"/>
    <xf numFmtId="14" fontId="7" fillId="0" borderId="0" xfId="2" applyNumberFormat="1" applyFont="1" applyAlignment="1">
      <alignment horizontal="center"/>
    </xf>
    <xf numFmtId="0" fontId="7" fillId="0" borderId="0" xfId="2" applyFont="1" applyAlignment="1"/>
    <xf numFmtId="14" fontId="7" fillId="0" borderId="0" xfId="2" applyNumberFormat="1" applyFont="1"/>
    <xf numFmtId="164" fontId="7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14" fontId="5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justify" shrinkToFit="1"/>
    </xf>
    <xf numFmtId="49" fontId="3" fillId="0" borderId="1" xfId="2" quotePrefix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shrinkToFit="1"/>
    </xf>
    <xf numFmtId="0" fontId="7" fillId="0" borderId="0" xfId="2" applyFont="1" applyBorder="1" applyAlignment="1">
      <alignment horizontal="center"/>
    </xf>
    <xf numFmtId="0" fontId="7" fillId="0" borderId="0" xfId="2" applyFont="1" applyBorder="1" applyAlignment="1"/>
    <xf numFmtId="14" fontId="7" fillId="0" borderId="0" xfId="2" applyNumberFormat="1" applyFont="1" applyBorder="1" applyAlignment="1">
      <alignment horizontal="center"/>
    </xf>
    <xf numFmtId="14" fontId="10" fillId="0" borderId="0" xfId="2" applyNumberFormat="1" applyFont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0" fontId="7" fillId="0" borderId="0" xfId="2" applyFont="1" applyAlignment="1">
      <alignment horizontal="left"/>
    </xf>
    <xf numFmtId="14" fontId="7" fillId="0" borderId="0" xfId="2" applyNumberFormat="1" applyFont="1" applyAlignment="1">
      <alignment horizontal="left"/>
    </xf>
    <xf numFmtId="0" fontId="10" fillId="0" borderId="0" xfId="2" applyFont="1"/>
    <xf numFmtId="0" fontId="11" fillId="0" borderId="0" xfId="2" applyFont="1"/>
    <xf numFmtId="14" fontId="4" fillId="0" borderId="0" xfId="2" applyNumberFormat="1" applyFont="1" applyAlignment="1">
      <alignment horizontal="center"/>
    </xf>
    <xf numFmtId="0" fontId="12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4" fillId="0" borderId="0" xfId="2" applyFont="1" applyAlignment="1"/>
    <xf numFmtId="14" fontId="4" fillId="0" borderId="0" xfId="2" applyNumberFormat="1" applyFont="1"/>
    <xf numFmtId="9" fontId="4" fillId="0" borderId="0" xfId="1" applyFont="1" applyAlignment="1"/>
    <xf numFmtId="164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4" fontId="9" fillId="0" borderId="0" xfId="2" applyNumberFormat="1" applyFont="1" applyAlignment="1">
      <alignment horizontal="center"/>
    </xf>
    <xf numFmtId="14" fontId="9" fillId="0" borderId="0" xfId="2" applyNumberFormat="1" applyFont="1" applyBorder="1" applyAlignment="1">
      <alignment horizontal="center"/>
    </xf>
    <xf numFmtId="14" fontId="3" fillId="0" borderId="0" xfId="2" applyNumberFormat="1" applyFont="1" applyAlignment="1">
      <alignment horizontal="center"/>
    </xf>
    <xf numFmtId="14" fontId="5" fillId="0" borderId="0" xfId="2" applyNumberFormat="1" applyFont="1" applyAlignment="1">
      <alignment horizontal="center"/>
    </xf>
    <xf numFmtId="14" fontId="6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center"/>
    </xf>
    <xf numFmtId="14" fontId="20" fillId="0" borderId="0" xfId="2" applyNumberFormat="1" applyFont="1" applyAlignment="1">
      <alignment horizontal="center"/>
    </xf>
    <xf numFmtId="171" fontId="3" fillId="0" borderId="1" xfId="20" quotePrefix="1" applyNumberFormat="1" applyFont="1" applyBorder="1" applyAlignment="1">
      <alignment horizontal="center" vertical="center"/>
    </xf>
    <xf numFmtId="0" fontId="6" fillId="0" borderId="0" xfId="2" applyFont="1" applyAlignment="1"/>
    <xf numFmtId="0" fontId="3" fillId="0" borderId="1" xfId="2" applyFont="1" applyFill="1" applyBorder="1" applyAlignment="1">
      <alignment horizontal="left" vertical="center"/>
    </xf>
    <xf numFmtId="1" fontId="3" fillId="0" borderId="1" xfId="2" applyNumberFormat="1" applyFont="1" applyBorder="1" applyAlignment="1">
      <alignment horizontal="center" vertical="center"/>
    </xf>
    <xf numFmtId="171" fontId="3" fillId="0" borderId="1" xfId="20" applyNumberFormat="1" applyFont="1" applyBorder="1" applyAlignment="1">
      <alignment horizontal="center" vertical="center"/>
    </xf>
    <xf numFmtId="0" fontId="4" fillId="0" borderId="1" xfId="2" applyFont="1" applyBorder="1"/>
    <xf numFmtId="9" fontId="4" fillId="0" borderId="0" xfId="1" applyFont="1"/>
    <xf numFmtId="0" fontId="7" fillId="0" borderId="0" xfId="2" applyFont="1" applyAlignment="1">
      <alignment horizontal="right"/>
    </xf>
  </cellXfs>
  <cellStyles count="21">
    <cellStyle name="Comma" xfId="20" builtinId="3"/>
    <cellStyle name="Comma0" xfId="3"/>
    <cellStyle name="Currency0" xfId="4"/>
    <cellStyle name="Date" xfId="5"/>
    <cellStyle name="Fixed" xfId="6"/>
    <cellStyle name="Normal" xfId="0" builtinId="0"/>
    <cellStyle name="Normal 2" xfId="2"/>
    <cellStyle name="Normal 3" xfId="7"/>
    <cellStyle name="Percent" xfId="1" builtinId="5"/>
    <cellStyle name="Percent 2" xfId="8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100487</xdr:colOff>
      <xdr:row>2</xdr:row>
      <xdr:rowOff>27893</xdr:rowOff>
    </xdr:from>
    <xdr:to>
      <xdr:col>8</xdr:col>
      <xdr:colOff>134471</xdr:colOff>
      <xdr:row>2</xdr:row>
      <xdr:rowOff>27893</xdr:rowOff>
    </xdr:to>
    <xdr:sp macro="" textlink="">
      <xdr:nvSpPr>
        <xdr:cNvPr id="2" name="Line 36"/>
        <xdr:cNvSpPr>
          <a:spLocks noChangeShapeType="1"/>
        </xdr:cNvSpPr>
      </xdr:nvSpPr>
      <xdr:spPr bwMode="auto">
        <a:xfrm>
          <a:off x="5084863" y="511987"/>
          <a:ext cx="213172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231913</xdr:colOff>
      <xdr:row>3</xdr:row>
      <xdr:rowOff>0</xdr:rowOff>
    </xdr:from>
    <xdr:to>
      <xdr:col>2</xdr:col>
      <xdr:colOff>513521</xdr:colOff>
      <xdr:row>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635773" y="731520"/>
          <a:ext cx="17979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zoomScale="85" zoomScaleNormal="85" workbookViewId="0">
      <selection activeCell="D47" sqref="D47"/>
    </sheetView>
  </sheetViews>
  <sheetFormatPr defaultColWidth="9.109375" defaultRowHeight="19.2"/>
  <cols>
    <col min="1" max="1" width="5.88671875" style="2" customWidth="1"/>
    <col min="2" max="2" width="22.88671875" style="24" customWidth="1"/>
    <col min="3" max="3" width="16.6640625" style="25" customWidth="1"/>
    <col min="4" max="4" width="18.44140625" style="29" customWidth="1"/>
    <col min="5" max="5" width="8.77734375" style="2" customWidth="1"/>
    <col min="6" max="6" width="6.88671875" style="2" customWidth="1"/>
    <col min="7" max="7" width="7.77734375" style="30" customWidth="1"/>
    <col min="8" max="8" width="15.77734375" style="30" customWidth="1"/>
    <col min="9" max="9" width="11.109375" style="32" customWidth="1"/>
    <col min="10" max="10" width="2.5546875" style="2" customWidth="1"/>
    <col min="11" max="16384" width="9.109375" style="2"/>
  </cols>
  <sheetData>
    <row r="1" spans="1:9">
      <c r="A1" s="36" t="s">
        <v>0</v>
      </c>
      <c r="B1" s="36"/>
      <c r="C1" s="36"/>
      <c r="D1" s="1"/>
      <c r="E1" s="37" t="s">
        <v>1</v>
      </c>
      <c r="F1" s="37"/>
      <c r="G1" s="37"/>
      <c r="H1" s="37"/>
      <c r="I1" s="37"/>
    </row>
    <row r="2" spans="1:9">
      <c r="A2" s="37" t="s">
        <v>2</v>
      </c>
      <c r="B2" s="37"/>
      <c r="C2" s="37"/>
      <c r="D2" s="3"/>
      <c r="E2" s="38" t="s">
        <v>3</v>
      </c>
      <c r="F2" s="38"/>
      <c r="G2" s="38"/>
      <c r="H2" s="38"/>
      <c r="I2" s="38"/>
    </row>
    <row r="3" spans="1:9">
      <c r="A3" s="37" t="s">
        <v>4</v>
      </c>
      <c r="B3" s="37"/>
      <c r="C3" s="37"/>
      <c r="D3" s="3"/>
      <c r="E3" s="39"/>
      <c r="F3" s="39"/>
      <c r="G3" s="39"/>
      <c r="H3" s="39"/>
      <c r="I3" s="39"/>
    </row>
    <row r="4" spans="1:9" ht="9" customHeight="1">
      <c r="A4" s="4"/>
      <c r="B4" s="5"/>
      <c r="C4" s="6"/>
      <c r="D4" s="7"/>
      <c r="E4" s="4"/>
      <c r="F4" s="4"/>
      <c r="G4" s="8"/>
      <c r="H4" s="8"/>
      <c r="I4" s="9"/>
    </row>
    <row r="5" spans="1:9" ht="21">
      <c r="A5" s="40" t="s">
        <v>30</v>
      </c>
      <c r="B5" s="40"/>
      <c r="C5" s="40"/>
      <c r="D5" s="40"/>
      <c r="E5" s="40"/>
      <c r="F5" s="40"/>
      <c r="G5" s="40"/>
      <c r="H5" s="40"/>
      <c r="I5" s="40"/>
    </row>
    <row r="6" spans="1:9">
      <c r="A6" s="34" t="s">
        <v>29</v>
      </c>
      <c r="B6" s="34"/>
      <c r="C6" s="34"/>
      <c r="D6" s="34"/>
      <c r="E6" s="34"/>
      <c r="F6" s="34"/>
      <c r="G6" s="34"/>
      <c r="H6" s="34"/>
      <c r="I6" s="34"/>
    </row>
    <row r="7" spans="1:9">
      <c r="A7" s="35" t="s">
        <v>5</v>
      </c>
      <c r="B7" s="35"/>
      <c r="C7" s="35"/>
      <c r="D7" s="35"/>
      <c r="E7" s="35"/>
      <c r="F7" s="35"/>
      <c r="G7" s="35"/>
      <c r="H7" s="35"/>
      <c r="I7" s="35"/>
    </row>
    <row r="8" spans="1:9">
      <c r="A8" s="10" t="s">
        <v>6</v>
      </c>
      <c r="B8" s="10" t="s">
        <v>7</v>
      </c>
      <c r="C8" s="11" t="s">
        <v>8</v>
      </c>
      <c r="D8" s="10" t="s">
        <v>9</v>
      </c>
      <c r="E8" s="10" t="s">
        <v>119</v>
      </c>
      <c r="F8" s="10" t="s">
        <v>120</v>
      </c>
      <c r="G8" s="11" t="s">
        <v>121</v>
      </c>
      <c r="H8" s="10" t="s">
        <v>10</v>
      </c>
      <c r="I8" s="10" t="s">
        <v>11</v>
      </c>
    </row>
    <row r="9" spans="1:9" ht="16.05" customHeight="1">
      <c r="A9" s="44">
        <v>1</v>
      </c>
      <c r="B9" s="12" t="s">
        <v>31</v>
      </c>
      <c r="C9" s="13" t="s">
        <v>32</v>
      </c>
      <c r="D9" s="14" t="s">
        <v>20</v>
      </c>
      <c r="E9" s="45">
        <v>6.8</v>
      </c>
      <c r="F9" s="45">
        <v>7</v>
      </c>
      <c r="G9" s="41">
        <f>(E9+F9)/2</f>
        <v>6.9</v>
      </c>
      <c r="H9" s="43" t="str">
        <f>IF(G9&gt;=9,"Xuất sắc",IF(G9&gt;=8,"Giỏi",IF(G9&gt;=7,"Khá",IF(G9&gt;=6,"Trung bình khá","Trung bình"))))</f>
        <v>Trung bình khá</v>
      </c>
      <c r="I9" s="46"/>
    </row>
    <row r="10" spans="1:9" ht="16.05" customHeight="1">
      <c r="A10" s="44">
        <v>2</v>
      </c>
      <c r="B10" s="12" t="s">
        <v>33</v>
      </c>
      <c r="C10" s="13" t="s">
        <v>34</v>
      </c>
      <c r="D10" s="14" t="s">
        <v>18</v>
      </c>
      <c r="E10" s="45">
        <v>8</v>
      </c>
      <c r="F10" s="45">
        <v>7</v>
      </c>
      <c r="G10" s="41">
        <f t="shared" ref="G10:G47" si="0">(E10+F10)/2</f>
        <v>7.5</v>
      </c>
      <c r="H10" s="43" t="str">
        <f t="shared" ref="H10:H47" si="1">IF(G10&gt;=9,"Xuất sắc",IF(G10&gt;=8,"Giỏi",IF(G10&gt;=7,"Khá",IF(G10&gt;=6,"Trung bình khá","Trung bình"))))</f>
        <v>Khá</v>
      </c>
      <c r="I10" s="46"/>
    </row>
    <row r="11" spans="1:9" ht="16.05" customHeight="1">
      <c r="A11" s="44">
        <v>3</v>
      </c>
      <c r="B11" s="12" t="s">
        <v>35</v>
      </c>
      <c r="C11" s="13" t="s">
        <v>36</v>
      </c>
      <c r="D11" s="14" t="s">
        <v>37</v>
      </c>
      <c r="E11" s="45">
        <v>5.3</v>
      </c>
      <c r="F11" s="45">
        <v>7.5</v>
      </c>
      <c r="G11" s="41">
        <f t="shared" si="0"/>
        <v>6.4</v>
      </c>
      <c r="H11" s="43" t="str">
        <f t="shared" si="1"/>
        <v>Trung bình khá</v>
      </c>
      <c r="I11" s="46"/>
    </row>
    <row r="12" spans="1:9" ht="16.05" customHeight="1">
      <c r="A12" s="44">
        <v>4</v>
      </c>
      <c r="B12" s="12" t="s">
        <v>38</v>
      </c>
      <c r="C12" s="13" t="s">
        <v>39</v>
      </c>
      <c r="D12" s="14" t="s">
        <v>37</v>
      </c>
      <c r="E12" s="45">
        <v>5</v>
      </c>
      <c r="F12" s="45">
        <v>6</v>
      </c>
      <c r="G12" s="41">
        <f t="shared" si="0"/>
        <v>5.5</v>
      </c>
      <c r="H12" s="43" t="str">
        <f t="shared" si="1"/>
        <v>Trung bình</v>
      </c>
      <c r="I12" s="46"/>
    </row>
    <row r="13" spans="1:9" ht="16.05" customHeight="1">
      <c r="A13" s="44">
        <v>5</v>
      </c>
      <c r="B13" s="12" t="s">
        <v>40</v>
      </c>
      <c r="C13" s="13" t="s">
        <v>41</v>
      </c>
      <c r="D13" s="14" t="s">
        <v>42</v>
      </c>
      <c r="E13" s="45">
        <v>5.8</v>
      </c>
      <c r="F13" s="45">
        <v>6</v>
      </c>
      <c r="G13" s="41">
        <f t="shared" si="0"/>
        <v>5.9</v>
      </c>
      <c r="H13" s="43" t="str">
        <f t="shared" si="1"/>
        <v>Trung bình</v>
      </c>
      <c r="I13" s="46"/>
    </row>
    <row r="14" spans="1:9" ht="16.05" customHeight="1">
      <c r="A14" s="44">
        <v>6</v>
      </c>
      <c r="B14" s="12" t="s">
        <v>43</v>
      </c>
      <c r="C14" s="13" t="s">
        <v>44</v>
      </c>
      <c r="D14" s="14" t="s">
        <v>45</v>
      </c>
      <c r="E14" s="45">
        <v>5</v>
      </c>
      <c r="F14" s="45">
        <v>5.5</v>
      </c>
      <c r="G14" s="41">
        <f t="shared" si="0"/>
        <v>5.25</v>
      </c>
      <c r="H14" s="43" t="str">
        <f t="shared" si="1"/>
        <v>Trung bình</v>
      </c>
      <c r="I14" s="46"/>
    </row>
    <row r="15" spans="1:9" ht="16.05" customHeight="1">
      <c r="A15" s="44">
        <v>7</v>
      </c>
      <c r="B15" s="12" t="s">
        <v>46</v>
      </c>
      <c r="C15" s="13" t="s">
        <v>47</v>
      </c>
      <c r="D15" s="14" t="s">
        <v>16</v>
      </c>
      <c r="E15" s="45">
        <v>5</v>
      </c>
      <c r="F15" s="45">
        <v>5</v>
      </c>
      <c r="G15" s="41">
        <f t="shared" si="0"/>
        <v>5</v>
      </c>
      <c r="H15" s="43" t="str">
        <f t="shared" si="1"/>
        <v>Trung bình</v>
      </c>
      <c r="I15" s="46"/>
    </row>
    <row r="16" spans="1:9" ht="16.05" customHeight="1">
      <c r="A16" s="44">
        <v>8</v>
      </c>
      <c r="B16" s="12" t="s">
        <v>48</v>
      </c>
      <c r="C16" s="13" t="s">
        <v>49</v>
      </c>
      <c r="D16" s="14" t="s">
        <v>50</v>
      </c>
      <c r="E16" s="45">
        <v>6.8</v>
      </c>
      <c r="F16" s="45">
        <v>6</v>
      </c>
      <c r="G16" s="41">
        <f t="shared" si="0"/>
        <v>6.4</v>
      </c>
      <c r="H16" s="43" t="str">
        <f t="shared" si="1"/>
        <v>Trung bình khá</v>
      </c>
      <c r="I16" s="46"/>
    </row>
    <row r="17" spans="1:9" ht="16.05" customHeight="1">
      <c r="A17" s="44">
        <v>9</v>
      </c>
      <c r="B17" s="12" t="s">
        <v>51</v>
      </c>
      <c r="C17" s="13" t="s">
        <v>52</v>
      </c>
      <c r="D17" s="14" t="s">
        <v>14</v>
      </c>
      <c r="E17" s="45">
        <v>6.8</v>
      </c>
      <c r="F17" s="45">
        <v>7</v>
      </c>
      <c r="G17" s="41">
        <f t="shared" si="0"/>
        <v>6.9</v>
      </c>
      <c r="H17" s="43" t="str">
        <f t="shared" si="1"/>
        <v>Trung bình khá</v>
      </c>
      <c r="I17" s="46"/>
    </row>
    <row r="18" spans="1:9" ht="16.05" customHeight="1">
      <c r="A18" s="44">
        <v>10</v>
      </c>
      <c r="B18" s="15" t="s">
        <v>53</v>
      </c>
      <c r="C18" s="13" t="s">
        <v>54</v>
      </c>
      <c r="D18" s="14" t="s">
        <v>55</v>
      </c>
      <c r="E18" s="45">
        <v>5.5</v>
      </c>
      <c r="F18" s="45">
        <v>6</v>
      </c>
      <c r="G18" s="41">
        <f t="shared" si="0"/>
        <v>5.75</v>
      </c>
      <c r="H18" s="43" t="str">
        <f t="shared" si="1"/>
        <v>Trung bình</v>
      </c>
      <c r="I18" s="46"/>
    </row>
    <row r="19" spans="1:9" ht="16.05" customHeight="1">
      <c r="A19" s="44">
        <v>11</v>
      </c>
      <c r="B19" s="12" t="s">
        <v>56</v>
      </c>
      <c r="C19" s="13" t="s">
        <v>57</v>
      </c>
      <c r="D19" s="14" t="s">
        <v>37</v>
      </c>
      <c r="E19" s="45">
        <v>7</v>
      </c>
      <c r="F19" s="45">
        <v>8.5</v>
      </c>
      <c r="G19" s="41">
        <f t="shared" si="0"/>
        <v>7.75</v>
      </c>
      <c r="H19" s="43" t="str">
        <f t="shared" si="1"/>
        <v>Khá</v>
      </c>
      <c r="I19" s="46"/>
    </row>
    <row r="20" spans="1:9" ht="16.05" customHeight="1">
      <c r="A20" s="44">
        <v>12</v>
      </c>
      <c r="B20" s="12" t="s">
        <v>58</v>
      </c>
      <c r="C20" s="13" t="s">
        <v>59</v>
      </c>
      <c r="D20" s="14" t="s">
        <v>60</v>
      </c>
      <c r="E20" s="45">
        <v>6.5</v>
      </c>
      <c r="F20" s="45">
        <v>6.5</v>
      </c>
      <c r="G20" s="41">
        <f t="shared" si="0"/>
        <v>6.5</v>
      </c>
      <c r="H20" s="43" t="str">
        <f t="shared" si="1"/>
        <v>Trung bình khá</v>
      </c>
      <c r="I20" s="46"/>
    </row>
    <row r="21" spans="1:9" ht="16.05" customHeight="1">
      <c r="A21" s="44">
        <v>13</v>
      </c>
      <c r="B21" s="12" t="s">
        <v>61</v>
      </c>
      <c r="C21" s="13" t="s">
        <v>62</v>
      </c>
      <c r="D21" s="14" t="s">
        <v>63</v>
      </c>
      <c r="E21" s="45">
        <v>6.5</v>
      </c>
      <c r="F21" s="45">
        <v>6</v>
      </c>
      <c r="G21" s="41">
        <f t="shared" si="0"/>
        <v>6.25</v>
      </c>
      <c r="H21" s="43" t="str">
        <f t="shared" si="1"/>
        <v>Trung bình khá</v>
      </c>
      <c r="I21" s="46"/>
    </row>
    <row r="22" spans="1:9" ht="16.05" customHeight="1">
      <c r="A22" s="44">
        <v>14</v>
      </c>
      <c r="B22" s="12" t="s">
        <v>64</v>
      </c>
      <c r="C22" s="13" t="s">
        <v>65</v>
      </c>
      <c r="D22" s="14" t="s">
        <v>66</v>
      </c>
      <c r="E22" s="45">
        <v>7</v>
      </c>
      <c r="F22" s="45">
        <v>8</v>
      </c>
      <c r="G22" s="41">
        <f t="shared" si="0"/>
        <v>7.5</v>
      </c>
      <c r="H22" s="43" t="str">
        <f t="shared" si="1"/>
        <v>Khá</v>
      </c>
      <c r="I22" s="46"/>
    </row>
    <row r="23" spans="1:9" ht="16.05" customHeight="1">
      <c r="A23" s="44">
        <v>15</v>
      </c>
      <c r="B23" s="12" t="s">
        <v>67</v>
      </c>
      <c r="C23" s="13" t="s">
        <v>68</v>
      </c>
      <c r="D23" s="14" t="s">
        <v>37</v>
      </c>
      <c r="E23" s="45">
        <v>5.3</v>
      </c>
      <c r="F23" s="45">
        <v>7</v>
      </c>
      <c r="G23" s="41">
        <f t="shared" si="0"/>
        <v>6.15</v>
      </c>
      <c r="H23" s="43" t="str">
        <f t="shared" si="1"/>
        <v>Trung bình khá</v>
      </c>
      <c r="I23" s="46"/>
    </row>
    <row r="24" spans="1:9" ht="16.05" customHeight="1">
      <c r="A24" s="44">
        <v>16</v>
      </c>
      <c r="B24" s="12" t="s">
        <v>69</v>
      </c>
      <c r="C24" s="13" t="s">
        <v>70</v>
      </c>
      <c r="D24" s="14" t="s">
        <v>37</v>
      </c>
      <c r="E24" s="45">
        <v>5.3</v>
      </c>
      <c r="F24" s="45">
        <v>7.5</v>
      </c>
      <c r="G24" s="41">
        <f t="shared" si="0"/>
        <v>6.4</v>
      </c>
      <c r="H24" s="43" t="str">
        <f t="shared" si="1"/>
        <v>Trung bình khá</v>
      </c>
      <c r="I24" s="46"/>
    </row>
    <row r="25" spans="1:9" ht="16.05" customHeight="1">
      <c r="A25" s="44">
        <v>17</v>
      </c>
      <c r="B25" s="12" t="s">
        <v>71</v>
      </c>
      <c r="C25" s="13" t="s">
        <v>72</v>
      </c>
      <c r="D25" s="14" t="s">
        <v>73</v>
      </c>
      <c r="E25" s="45">
        <v>6.8</v>
      </c>
      <c r="F25" s="45">
        <v>5</v>
      </c>
      <c r="G25" s="41">
        <f t="shared" si="0"/>
        <v>5.9</v>
      </c>
      <c r="H25" s="43" t="str">
        <f t="shared" si="1"/>
        <v>Trung bình</v>
      </c>
      <c r="I25" s="46"/>
    </row>
    <row r="26" spans="1:9" ht="16.05" customHeight="1">
      <c r="A26" s="44">
        <v>18</v>
      </c>
      <c r="B26" s="12" t="s">
        <v>74</v>
      </c>
      <c r="C26" s="13" t="s">
        <v>75</v>
      </c>
      <c r="D26" s="14" t="s">
        <v>17</v>
      </c>
      <c r="E26" s="45">
        <v>5</v>
      </c>
      <c r="F26" s="45">
        <v>7</v>
      </c>
      <c r="G26" s="41">
        <f t="shared" si="0"/>
        <v>6</v>
      </c>
      <c r="H26" s="43" t="str">
        <f t="shared" si="1"/>
        <v>Trung bình khá</v>
      </c>
      <c r="I26" s="46"/>
    </row>
    <row r="27" spans="1:9" ht="16.05" customHeight="1">
      <c r="A27" s="44">
        <v>19</v>
      </c>
      <c r="B27" s="12" t="s">
        <v>76</v>
      </c>
      <c r="C27" s="13" t="s">
        <v>77</v>
      </c>
      <c r="D27" s="14" t="s">
        <v>37</v>
      </c>
      <c r="E27" s="45">
        <v>6.5</v>
      </c>
      <c r="F27" s="45">
        <v>6.5</v>
      </c>
      <c r="G27" s="41">
        <f t="shared" si="0"/>
        <v>6.5</v>
      </c>
      <c r="H27" s="43" t="str">
        <f t="shared" si="1"/>
        <v>Trung bình khá</v>
      </c>
      <c r="I27" s="46"/>
    </row>
    <row r="28" spans="1:9" ht="16.05" customHeight="1">
      <c r="A28" s="44">
        <v>20</v>
      </c>
      <c r="B28" s="12" t="s">
        <v>78</v>
      </c>
      <c r="C28" s="13" t="s">
        <v>79</v>
      </c>
      <c r="D28" s="14" t="s">
        <v>80</v>
      </c>
      <c r="E28" s="45">
        <v>7</v>
      </c>
      <c r="F28" s="45">
        <v>8.5</v>
      </c>
      <c r="G28" s="41">
        <f t="shared" si="0"/>
        <v>7.75</v>
      </c>
      <c r="H28" s="43" t="str">
        <f t="shared" si="1"/>
        <v>Khá</v>
      </c>
      <c r="I28" s="46"/>
    </row>
    <row r="29" spans="1:9" ht="16.05" customHeight="1">
      <c r="A29" s="44">
        <v>21</v>
      </c>
      <c r="B29" s="12" t="s">
        <v>81</v>
      </c>
      <c r="C29" s="13" t="s">
        <v>82</v>
      </c>
      <c r="D29" s="14" t="s">
        <v>15</v>
      </c>
      <c r="E29" s="45">
        <v>5</v>
      </c>
      <c r="F29" s="45">
        <v>7</v>
      </c>
      <c r="G29" s="41">
        <f t="shared" si="0"/>
        <v>6</v>
      </c>
      <c r="H29" s="43" t="str">
        <f t="shared" si="1"/>
        <v>Trung bình khá</v>
      </c>
      <c r="I29" s="46"/>
    </row>
    <row r="30" spans="1:9" ht="16.05" customHeight="1">
      <c r="A30" s="44">
        <v>22</v>
      </c>
      <c r="B30" s="12" t="s">
        <v>83</v>
      </c>
      <c r="C30" s="13" t="s">
        <v>84</v>
      </c>
      <c r="D30" s="14" t="s">
        <v>37</v>
      </c>
      <c r="E30" s="45">
        <v>7.5</v>
      </c>
      <c r="F30" s="45">
        <v>5</v>
      </c>
      <c r="G30" s="41">
        <f t="shared" si="0"/>
        <v>6.25</v>
      </c>
      <c r="H30" s="43" t="str">
        <f t="shared" si="1"/>
        <v>Trung bình khá</v>
      </c>
      <c r="I30" s="46"/>
    </row>
    <row r="31" spans="1:9" ht="16.05" customHeight="1">
      <c r="A31" s="44">
        <v>23</v>
      </c>
      <c r="B31" s="12" t="s">
        <v>85</v>
      </c>
      <c r="C31" s="13" t="s">
        <v>86</v>
      </c>
      <c r="D31" s="14" t="s">
        <v>50</v>
      </c>
      <c r="E31" s="45">
        <v>7</v>
      </c>
      <c r="F31" s="45">
        <v>6</v>
      </c>
      <c r="G31" s="41">
        <f t="shared" si="0"/>
        <v>6.5</v>
      </c>
      <c r="H31" s="43" t="str">
        <f t="shared" si="1"/>
        <v>Trung bình khá</v>
      </c>
      <c r="I31" s="46"/>
    </row>
    <row r="32" spans="1:9" ht="16.05" customHeight="1">
      <c r="A32" s="44">
        <v>24</v>
      </c>
      <c r="B32" s="12" t="s">
        <v>87</v>
      </c>
      <c r="C32" s="13" t="s">
        <v>88</v>
      </c>
      <c r="D32" s="14" t="s">
        <v>45</v>
      </c>
      <c r="E32" s="45">
        <v>6.8</v>
      </c>
      <c r="F32" s="45">
        <v>5</v>
      </c>
      <c r="G32" s="41">
        <f t="shared" si="0"/>
        <v>5.9</v>
      </c>
      <c r="H32" s="43" t="str">
        <f t="shared" si="1"/>
        <v>Trung bình</v>
      </c>
      <c r="I32" s="46"/>
    </row>
    <row r="33" spans="1:11" ht="16.05" customHeight="1">
      <c r="A33" s="44">
        <v>25</v>
      </c>
      <c r="B33" s="12" t="s">
        <v>89</v>
      </c>
      <c r="C33" s="13" t="s">
        <v>90</v>
      </c>
      <c r="D33" s="14" t="s">
        <v>37</v>
      </c>
      <c r="E33" s="45">
        <v>6</v>
      </c>
      <c r="F33" s="45">
        <v>6.5</v>
      </c>
      <c r="G33" s="41">
        <f t="shared" si="0"/>
        <v>6.25</v>
      </c>
      <c r="H33" s="43" t="str">
        <f t="shared" si="1"/>
        <v>Trung bình khá</v>
      </c>
      <c r="I33" s="46"/>
    </row>
    <row r="34" spans="1:11" ht="16.05" customHeight="1">
      <c r="A34" s="44">
        <v>26</v>
      </c>
      <c r="B34" s="12" t="s">
        <v>91</v>
      </c>
      <c r="C34" s="13" t="s">
        <v>92</v>
      </c>
      <c r="D34" s="14" t="s">
        <v>93</v>
      </c>
      <c r="E34" s="45">
        <v>6</v>
      </c>
      <c r="F34" s="45">
        <v>7</v>
      </c>
      <c r="G34" s="41">
        <f t="shared" si="0"/>
        <v>6.5</v>
      </c>
      <c r="H34" s="43" t="str">
        <f t="shared" si="1"/>
        <v>Trung bình khá</v>
      </c>
      <c r="I34" s="46"/>
    </row>
    <row r="35" spans="1:11" ht="16.05" customHeight="1">
      <c r="A35" s="44">
        <v>27</v>
      </c>
      <c r="B35" s="12" t="s">
        <v>94</v>
      </c>
      <c r="C35" s="13" t="s">
        <v>95</v>
      </c>
      <c r="D35" s="14" t="s">
        <v>12</v>
      </c>
      <c r="E35" s="45">
        <v>7</v>
      </c>
      <c r="F35" s="45">
        <v>6</v>
      </c>
      <c r="G35" s="41">
        <f t="shared" si="0"/>
        <v>6.5</v>
      </c>
      <c r="H35" s="43" t="str">
        <f t="shared" si="1"/>
        <v>Trung bình khá</v>
      </c>
      <c r="I35" s="46"/>
    </row>
    <row r="36" spans="1:11" ht="16.05" customHeight="1">
      <c r="A36" s="44">
        <v>28</v>
      </c>
      <c r="B36" s="12" t="s">
        <v>96</v>
      </c>
      <c r="C36" s="13" t="s">
        <v>97</v>
      </c>
      <c r="D36" s="14" t="s">
        <v>37</v>
      </c>
      <c r="E36" s="45">
        <v>6.5</v>
      </c>
      <c r="F36" s="45">
        <v>7</v>
      </c>
      <c r="G36" s="41">
        <f t="shared" si="0"/>
        <v>6.75</v>
      </c>
      <c r="H36" s="43" t="str">
        <f t="shared" si="1"/>
        <v>Trung bình khá</v>
      </c>
      <c r="I36" s="46"/>
    </row>
    <row r="37" spans="1:11" ht="16.05" customHeight="1">
      <c r="A37" s="44">
        <v>29</v>
      </c>
      <c r="B37" s="12" t="s">
        <v>98</v>
      </c>
      <c r="C37" s="13" t="s">
        <v>99</v>
      </c>
      <c r="D37" s="14" t="s">
        <v>66</v>
      </c>
      <c r="E37" s="45">
        <v>7.8</v>
      </c>
      <c r="F37" s="45">
        <v>7.5</v>
      </c>
      <c r="G37" s="41">
        <f t="shared" si="0"/>
        <v>7.65</v>
      </c>
      <c r="H37" s="43" t="str">
        <f t="shared" si="1"/>
        <v>Khá</v>
      </c>
      <c r="I37" s="46"/>
    </row>
    <row r="38" spans="1:11" ht="16.05" customHeight="1">
      <c r="A38" s="44">
        <v>30</v>
      </c>
      <c r="B38" s="12" t="s">
        <v>100</v>
      </c>
      <c r="C38" s="13" t="s">
        <v>101</v>
      </c>
      <c r="D38" s="14" t="s">
        <v>13</v>
      </c>
      <c r="E38" s="45">
        <v>7.3</v>
      </c>
      <c r="F38" s="45">
        <v>6.5</v>
      </c>
      <c r="G38" s="41">
        <f t="shared" si="0"/>
        <v>6.9</v>
      </c>
      <c r="H38" s="43" t="str">
        <f t="shared" si="1"/>
        <v>Trung bình khá</v>
      </c>
      <c r="I38" s="46"/>
    </row>
    <row r="39" spans="1:11" ht="16.05" customHeight="1">
      <c r="A39" s="44">
        <v>31</v>
      </c>
      <c r="B39" s="12" t="s">
        <v>102</v>
      </c>
      <c r="C39" s="13" t="s">
        <v>103</v>
      </c>
      <c r="D39" s="14" t="s">
        <v>14</v>
      </c>
      <c r="E39" s="45">
        <v>6.5</v>
      </c>
      <c r="F39" s="45">
        <v>5</v>
      </c>
      <c r="G39" s="41">
        <f t="shared" si="0"/>
        <v>5.75</v>
      </c>
      <c r="H39" s="43" t="str">
        <f t="shared" si="1"/>
        <v>Trung bình</v>
      </c>
      <c r="I39" s="46"/>
    </row>
    <row r="40" spans="1:11" ht="16.05" customHeight="1">
      <c r="A40" s="44">
        <v>32</v>
      </c>
      <c r="B40" s="12" t="s">
        <v>104</v>
      </c>
      <c r="C40" s="13" t="s">
        <v>105</v>
      </c>
      <c r="D40" s="14" t="s">
        <v>19</v>
      </c>
      <c r="E40" s="45">
        <v>5</v>
      </c>
      <c r="F40" s="45">
        <v>5</v>
      </c>
      <c r="G40" s="41">
        <f t="shared" si="0"/>
        <v>5</v>
      </c>
      <c r="H40" s="43" t="str">
        <f t="shared" si="1"/>
        <v>Trung bình</v>
      </c>
      <c r="I40" s="46"/>
    </row>
    <row r="41" spans="1:11" ht="16.05" customHeight="1">
      <c r="A41" s="44">
        <v>33</v>
      </c>
      <c r="B41" s="12" t="s">
        <v>21</v>
      </c>
      <c r="C41" s="13" t="s">
        <v>22</v>
      </c>
      <c r="D41" s="14" t="s">
        <v>17</v>
      </c>
      <c r="E41" s="45">
        <v>5.8</v>
      </c>
      <c r="F41" s="45">
        <v>9</v>
      </c>
      <c r="G41" s="41">
        <f t="shared" si="0"/>
        <v>7.4</v>
      </c>
      <c r="H41" s="43" t="str">
        <f t="shared" si="1"/>
        <v>Khá</v>
      </c>
      <c r="I41" s="46"/>
    </row>
    <row r="42" spans="1:11" ht="16.05" customHeight="1">
      <c r="A42" s="44">
        <v>34</v>
      </c>
      <c r="B42" s="12" t="s">
        <v>106</v>
      </c>
      <c r="C42" s="13" t="s">
        <v>107</v>
      </c>
      <c r="D42" s="14" t="s">
        <v>93</v>
      </c>
      <c r="E42" s="45">
        <v>7</v>
      </c>
      <c r="F42" s="45">
        <v>6.5</v>
      </c>
      <c r="G42" s="41">
        <f t="shared" si="0"/>
        <v>6.75</v>
      </c>
      <c r="H42" s="43" t="str">
        <f t="shared" si="1"/>
        <v>Trung bình khá</v>
      </c>
      <c r="I42" s="46"/>
    </row>
    <row r="43" spans="1:11" ht="16.05" customHeight="1">
      <c r="A43" s="44">
        <v>35</v>
      </c>
      <c r="B43" s="12" t="s">
        <v>108</v>
      </c>
      <c r="C43" s="13" t="s">
        <v>109</v>
      </c>
      <c r="D43" s="14" t="s">
        <v>37</v>
      </c>
      <c r="E43" s="45">
        <v>5.5</v>
      </c>
      <c r="F43" s="45">
        <v>7</v>
      </c>
      <c r="G43" s="41">
        <f t="shared" si="0"/>
        <v>6.25</v>
      </c>
      <c r="H43" s="43" t="str">
        <f t="shared" si="1"/>
        <v>Trung bình khá</v>
      </c>
      <c r="I43" s="46"/>
    </row>
    <row r="44" spans="1:11" ht="16.05" customHeight="1">
      <c r="A44" s="44">
        <v>36</v>
      </c>
      <c r="B44" s="12" t="s">
        <v>110</v>
      </c>
      <c r="C44" s="13" t="s">
        <v>111</v>
      </c>
      <c r="D44" s="14" t="s">
        <v>45</v>
      </c>
      <c r="E44" s="45">
        <v>6.8</v>
      </c>
      <c r="F44" s="45">
        <v>6</v>
      </c>
      <c r="G44" s="41">
        <f t="shared" si="0"/>
        <v>6.4</v>
      </c>
      <c r="H44" s="43" t="str">
        <f t="shared" si="1"/>
        <v>Trung bình khá</v>
      </c>
      <c r="I44" s="46"/>
    </row>
    <row r="45" spans="1:11" ht="16.05" customHeight="1">
      <c r="A45" s="44">
        <v>37</v>
      </c>
      <c r="B45" s="12" t="s">
        <v>112</v>
      </c>
      <c r="C45" s="13" t="s">
        <v>113</v>
      </c>
      <c r="D45" s="14" t="s">
        <v>45</v>
      </c>
      <c r="E45" s="45">
        <v>6.3</v>
      </c>
      <c r="F45" s="45">
        <v>5.5</v>
      </c>
      <c r="G45" s="41">
        <f t="shared" si="0"/>
        <v>5.9</v>
      </c>
      <c r="H45" s="43" t="str">
        <f t="shared" si="1"/>
        <v>Trung bình</v>
      </c>
      <c r="I45" s="46"/>
    </row>
    <row r="46" spans="1:11" ht="16.05" customHeight="1">
      <c r="A46" s="44">
        <v>38</v>
      </c>
      <c r="B46" s="12" t="s">
        <v>114</v>
      </c>
      <c r="C46" s="13" t="s">
        <v>115</v>
      </c>
      <c r="D46" s="14" t="s">
        <v>37</v>
      </c>
      <c r="E46" s="45">
        <v>6</v>
      </c>
      <c r="F46" s="45">
        <v>7.5</v>
      </c>
      <c r="G46" s="41">
        <f t="shared" si="0"/>
        <v>6.75</v>
      </c>
      <c r="H46" s="43" t="str">
        <f t="shared" si="1"/>
        <v>Trung bình khá</v>
      </c>
      <c r="I46" s="46"/>
    </row>
    <row r="47" spans="1:11" ht="16.05" customHeight="1">
      <c r="A47" s="44">
        <v>39</v>
      </c>
      <c r="B47" s="12" t="s">
        <v>116</v>
      </c>
      <c r="C47" s="13" t="s">
        <v>117</v>
      </c>
      <c r="D47" s="14" t="s">
        <v>73</v>
      </c>
      <c r="E47" s="45">
        <v>5.8</v>
      </c>
      <c r="F47" s="45">
        <v>7</v>
      </c>
      <c r="G47" s="41">
        <f t="shared" si="0"/>
        <v>6.4</v>
      </c>
      <c r="H47" s="43" t="str">
        <f t="shared" si="1"/>
        <v>Trung bình khá</v>
      </c>
      <c r="I47" s="46"/>
    </row>
    <row r="48" spans="1:11">
      <c r="A48" s="16"/>
      <c r="B48" s="4" t="s">
        <v>118</v>
      </c>
      <c r="C48" s="16"/>
      <c r="D48" s="17"/>
      <c r="E48" s="16"/>
      <c r="F48" s="16"/>
      <c r="G48" s="18"/>
      <c r="H48" s="19"/>
      <c r="I48" s="20"/>
      <c r="K48" s="47"/>
    </row>
    <row r="49" spans="1:9">
      <c r="B49" s="21" t="s">
        <v>23</v>
      </c>
      <c r="C49" s="21" t="s">
        <v>122</v>
      </c>
      <c r="D49" s="21" t="s">
        <v>123</v>
      </c>
      <c r="E49" s="21" t="s">
        <v>125</v>
      </c>
      <c r="F49" s="22"/>
      <c r="G49" s="2"/>
      <c r="H49" s="23"/>
      <c r="I49" s="48" t="s">
        <v>124</v>
      </c>
    </row>
    <row r="50" spans="1:9">
      <c r="A50" s="26"/>
      <c r="B50" s="42" t="s">
        <v>24</v>
      </c>
      <c r="C50" s="42"/>
      <c r="D50" s="27" t="s">
        <v>25</v>
      </c>
      <c r="G50" s="42"/>
      <c r="H50" s="33" t="s">
        <v>26</v>
      </c>
      <c r="I50" s="33"/>
    </row>
    <row r="51" spans="1:9">
      <c r="A51" s="28"/>
      <c r="H51" s="24"/>
      <c r="I51" s="25"/>
    </row>
    <row r="52" spans="1:9">
      <c r="A52" s="28"/>
      <c r="D52" s="31"/>
      <c r="H52" s="24"/>
      <c r="I52" s="25"/>
    </row>
    <row r="53" spans="1:9">
      <c r="A53" s="28"/>
      <c r="H53" s="24"/>
      <c r="I53" s="25"/>
    </row>
    <row r="54" spans="1:9">
      <c r="A54" s="28"/>
      <c r="H54" s="24"/>
      <c r="I54" s="25"/>
    </row>
    <row r="55" spans="1:9">
      <c r="A55" s="28"/>
      <c r="B55" s="42" t="s">
        <v>27</v>
      </c>
      <c r="C55" s="42"/>
      <c r="D55" s="27" t="s">
        <v>28</v>
      </c>
      <c r="F55" s="27"/>
      <c r="H55" s="24"/>
      <c r="I55" s="25"/>
    </row>
    <row r="56" spans="1:9">
      <c r="A56" s="28"/>
      <c r="B56" s="27"/>
      <c r="C56" s="27"/>
      <c r="E56" s="27"/>
      <c r="F56" s="27"/>
      <c r="H56" s="24"/>
      <c r="I56" s="25"/>
    </row>
    <row r="57" spans="1:9">
      <c r="A57" s="28"/>
      <c r="B57" s="27"/>
      <c r="C57" s="27"/>
      <c r="E57" s="27"/>
      <c r="F57" s="27"/>
      <c r="H57" s="24"/>
      <c r="I57" s="25"/>
    </row>
    <row r="58" spans="1:9">
      <c r="A58" s="28"/>
      <c r="B58" s="27"/>
      <c r="C58" s="27"/>
      <c r="E58" s="27"/>
      <c r="F58" s="27"/>
      <c r="H58" s="24"/>
      <c r="I58" s="25"/>
    </row>
    <row r="59" spans="1:9">
      <c r="A59" s="28"/>
      <c r="B59" s="27"/>
      <c r="C59" s="27"/>
      <c r="E59" s="27"/>
      <c r="F59" s="27"/>
      <c r="H59" s="24"/>
      <c r="I59" s="25"/>
    </row>
    <row r="60" spans="1:9">
      <c r="A60" s="28"/>
      <c r="B60" s="27"/>
      <c r="C60" s="27"/>
      <c r="E60" s="27"/>
      <c r="F60" s="27"/>
      <c r="H60" s="24"/>
      <c r="I60" s="25"/>
    </row>
    <row r="61" spans="1:9">
      <c r="A61" s="28"/>
      <c r="B61" s="27"/>
      <c r="C61" s="27"/>
      <c r="E61" s="27"/>
      <c r="F61" s="27"/>
      <c r="H61" s="24"/>
      <c r="I61" s="25"/>
    </row>
  </sheetData>
  <autoFilter ref="A8:I47"/>
  <mergeCells count="10">
    <mergeCell ref="A1:C1"/>
    <mergeCell ref="A2:C2"/>
    <mergeCell ref="A3:C3"/>
    <mergeCell ref="E3:I3"/>
    <mergeCell ref="E1:I1"/>
    <mergeCell ref="E2:I2"/>
    <mergeCell ref="A5:I5"/>
    <mergeCell ref="A6:I6"/>
    <mergeCell ref="A7:I7"/>
    <mergeCell ref="H50:I50"/>
  </mergeCells>
  <pageMargins left="0.51181102362204722" right="0" top="0.51181102362204722" bottom="0.23622047244094491" header="0.74803149606299213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T11-2016</vt:lpstr>
      <vt:lpstr>'T11-2016'!Print_Area</vt:lpstr>
      <vt:lpstr>'T11-2016'!Print_Titles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cp:lastPrinted>2017-02-17T08:29:18Z</cp:lastPrinted>
  <dcterms:created xsi:type="dcterms:W3CDTF">2016-11-29T09:00:05Z</dcterms:created>
  <dcterms:modified xsi:type="dcterms:W3CDTF">2017-02-17T08:33:13Z</dcterms:modified>
</cp:coreProperties>
</file>